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FVE pro obce\Topolná\ČOV\"/>
    </mc:Choice>
  </mc:AlternateContent>
  <bookViews>
    <workbookView xWindow="0" yWindow="0" windowWidth="28800" windowHeight="1183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4" i="1"/>
  <c r="F5" i="1"/>
  <c r="F7" i="1"/>
  <c r="F8" i="1"/>
  <c r="F9" i="1"/>
  <c r="F10" i="1"/>
  <c r="F11" i="1"/>
  <c r="F12" i="1"/>
  <c r="F13" i="1"/>
  <c r="F14" i="1"/>
  <c r="F15" i="1"/>
  <c r="F3" i="1"/>
  <c r="F17" i="1" s="1"/>
  <c r="F18" i="1" l="1"/>
  <c r="F19" i="1"/>
</calcChain>
</file>

<file path=xl/sharedStrings.xml><?xml version="1.0" encoding="utf-8"?>
<sst xmlns="http://schemas.openxmlformats.org/spreadsheetml/2006/main" count="37" uniqueCount="28">
  <si>
    <t>název položky</t>
  </si>
  <si>
    <t>m.j.</t>
  </si>
  <si>
    <t>množství</t>
  </si>
  <si>
    <t>j.materiál</t>
  </si>
  <si>
    <t>kabeláž DC včetně montáže</t>
  </si>
  <si>
    <t>kabeláž AC včetně montáže</t>
  </si>
  <si>
    <t>rozvaděč DC včetně montáže</t>
  </si>
  <si>
    <t>rozvaděč AC včetně montáže</t>
  </si>
  <si>
    <t>připojení FVE na stávající hromosvod a uzemnění</t>
  </si>
  <si>
    <t>ostatní práce spojené s montáží</t>
  </si>
  <si>
    <t>přepěťové a jistící ochrany</t>
  </si>
  <si>
    <t>Celkem bez DPH</t>
  </si>
  <si>
    <t>Celkem s DPH</t>
  </si>
  <si>
    <t>DPH 21%</t>
  </si>
  <si>
    <t>ks</t>
  </si>
  <si>
    <t>m</t>
  </si>
  <si>
    <t>kmpl</t>
  </si>
  <si>
    <t>hod</t>
  </si>
  <si>
    <t>cena celkem</t>
  </si>
  <si>
    <t>j.montáž</t>
  </si>
  <si>
    <t>konstrukce, doprava, plošina</t>
  </si>
  <si>
    <t>revize, oživení</t>
  </si>
  <si>
    <t>střídač hybidní 15 kW, včetně montáže, připojení</t>
  </si>
  <si>
    <t>Cenová kalkulace Topolná FVE 31,5 kWp + 23,2 kWh baterie - ČOV</t>
  </si>
  <si>
    <t>Baterie Life Po 4 využitelná kapacita 5,8 kWh</t>
  </si>
  <si>
    <t>úprava rozvaděčě pro připojení fve*</t>
  </si>
  <si>
    <t xml:space="preserve"> half cut monokrystalický solární panel 500W</t>
  </si>
  <si>
    <t>*-K instalovaným panelům se musí nainstalovat odpínače BFS a nouzové odpínací tlačítko stringů.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</si>
</sst>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0" fontId="3" fillId="4" borderId="1" xfId="0" applyFont="1" applyFill="1" applyBorder="1"/>
    <xf numFmtId="0" fontId="1" fillId="5" borderId="1" xfId="0" applyFont="1" applyFill="1" applyBorder="1"/>
    <xf numFmtId="4" fontId="3" fillId="4" borderId="1" xfId="0" applyNumberFormat="1" applyFont="1" applyFill="1" applyBorder="1"/>
    <xf numFmtId="4" fontId="3" fillId="0" borderId="1" xfId="0" applyNumberFormat="1" applyFont="1" applyBorder="1"/>
    <xf numFmtId="4" fontId="3" fillId="5" borderId="1" xfId="0" applyNumberFormat="1" applyFont="1" applyFill="1" applyBorder="1"/>
    <xf numFmtId="0" fontId="1" fillId="3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A21" sqref="A21"/>
    </sheetView>
  </sheetViews>
  <sheetFormatPr defaultRowHeight="15" x14ac:dyDescent="0.25"/>
  <cols>
    <col min="1" max="1" width="45.85546875" customWidth="1"/>
    <col min="2" max="2" width="7.140625" customWidth="1"/>
    <col min="3" max="3" width="6.5703125" customWidth="1"/>
    <col min="4" max="4" width="9" customWidth="1"/>
    <col min="5" max="5" width="10" customWidth="1"/>
    <col min="6" max="6" width="19.28515625" customWidth="1"/>
  </cols>
  <sheetData>
    <row r="1" spans="1:6" ht="21" x14ac:dyDescent="0.35">
      <c r="A1" s="11" t="s">
        <v>23</v>
      </c>
      <c r="B1" s="11"/>
      <c r="C1" s="11"/>
      <c r="D1" s="11"/>
      <c r="E1" s="11"/>
      <c r="F1" s="11"/>
    </row>
    <row r="2" spans="1:6" s="2" customFormat="1" ht="23.2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19</v>
      </c>
      <c r="F2" s="1" t="s">
        <v>18</v>
      </c>
    </row>
    <row r="3" spans="1:6" ht="42" x14ac:dyDescent="0.35">
      <c r="A3" s="3" t="s">
        <v>26</v>
      </c>
      <c r="B3" s="4" t="s">
        <v>14</v>
      </c>
      <c r="C3" s="4">
        <v>63</v>
      </c>
      <c r="D3" s="4"/>
      <c r="E3" s="4"/>
      <c r="F3" s="9">
        <f>C3*D3+(E3*C3)</f>
        <v>0</v>
      </c>
    </row>
    <row r="4" spans="1:6" ht="21" x14ac:dyDescent="0.35">
      <c r="A4" s="3" t="s">
        <v>20</v>
      </c>
      <c r="B4" s="4" t="s">
        <v>14</v>
      </c>
      <c r="C4" s="4">
        <v>63</v>
      </c>
      <c r="D4" s="4"/>
      <c r="E4" s="4"/>
      <c r="F4" s="9">
        <f t="shared" ref="F4:F15" si="0">C4*D4+(E4*C4)</f>
        <v>0</v>
      </c>
    </row>
    <row r="5" spans="1:6" ht="42" x14ac:dyDescent="0.35">
      <c r="A5" s="3" t="s">
        <v>22</v>
      </c>
      <c r="B5" s="4" t="s">
        <v>14</v>
      </c>
      <c r="C5" s="4">
        <v>2</v>
      </c>
      <c r="D5" s="4"/>
      <c r="E5" s="4"/>
      <c r="F5" s="9">
        <f t="shared" si="0"/>
        <v>0</v>
      </c>
    </row>
    <row r="6" spans="1:6" ht="42" x14ac:dyDescent="0.35">
      <c r="A6" s="3" t="s">
        <v>24</v>
      </c>
      <c r="B6" s="4" t="s">
        <v>14</v>
      </c>
      <c r="C6" s="4">
        <v>4</v>
      </c>
      <c r="D6" s="4"/>
      <c r="E6" s="4"/>
      <c r="F6" s="9">
        <f>D6*C6</f>
        <v>0</v>
      </c>
    </row>
    <row r="7" spans="1:6" ht="21" x14ac:dyDescent="0.35">
      <c r="A7" s="4" t="s">
        <v>4</v>
      </c>
      <c r="B7" s="4" t="s">
        <v>15</v>
      </c>
      <c r="C7" s="4">
        <v>60</v>
      </c>
      <c r="D7" s="4"/>
      <c r="E7" s="4"/>
      <c r="F7" s="9">
        <f t="shared" si="0"/>
        <v>0</v>
      </c>
    </row>
    <row r="8" spans="1:6" ht="21" x14ac:dyDescent="0.35">
      <c r="A8" s="4" t="s">
        <v>5</v>
      </c>
      <c r="B8" s="4" t="s">
        <v>15</v>
      </c>
      <c r="C8" s="4">
        <v>25</v>
      </c>
      <c r="D8" s="4"/>
      <c r="E8" s="4"/>
      <c r="F8" s="9">
        <f t="shared" si="0"/>
        <v>0</v>
      </c>
    </row>
    <row r="9" spans="1:6" ht="21" x14ac:dyDescent="0.35">
      <c r="A9" s="4" t="s">
        <v>6</v>
      </c>
      <c r="B9" s="4" t="s">
        <v>14</v>
      </c>
      <c r="C9" s="4">
        <v>1</v>
      </c>
      <c r="D9" s="4"/>
      <c r="E9" s="4"/>
      <c r="F9" s="9">
        <f t="shared" si="0"/>
        <v>0</v>
      </c>
    </row>
    <row r="10" spans="1:6" ht="21" x14ac:dyDescent="0.35">
      <c r="A10" s="4" t="s">
        <v>7</v>
      </c>
      <c r="B10" s="4" t="s">
        <v>14</v>
      </c>
      <c r="C10" s="4">
        <v>1</v>
      </c>
      <c r="D10" s="4"/>
      <c r="E10" s="4"/>
      <c r="F10" s="9">
        <f t="shared" si="0"/>
        <v>0</v>
      </c>
    </row>
    <row r="11" spans="1:6" ht="21" x14ac:dyDescent="0.35">
      <c r="A11" s="4" t="s">
        <v>25</v>
      </c>
      <c r="B11" s="4" t="s">
        <v>16</v>
      </c>
      <c r="C11" s="4">
        <v>1</v>
      </c>
      <c r="D11" s="4"/>
      <c r="E11" s="4"/>
      <c r="F11" s="9">
        <f t="shared" si="0"/>
        <v>0</v>
      </c>
    </row>
    <row r="12" spans="1:6" ht="21" x14ac:dyDescent="0.35">
      <c r="A12" s="4" t="s">
        <v>10</v>
      </c>
      <c r="B12" s="4" t="s">
        <v>14</v>
      </c>
      <c r="C12" s="4">
        <v>1</v>
      </c>
      <c r="D12" s="4"/>
      <c r="E12" s="4"/>
      <c r="F12" s="9">
        <f t="shared" si="0"/>
        <v>0</v>
      </c>
    </row>
    <row r="13" spans="1:6" ht="42" x14ac:dyDescent="0.35">
      <c r="A13" s="3" t="s">
        <v>8</v>
      </c>
      <c r="B13" s="4" t="s">
        <v>16</v>
      </c>
      <c r="C13" s="4">
        <v>1</v>
      </c>
      <c r="D13" s="4"/>
      <c r="E13" s="4"/>
      <c r="F13" s="9">
        <f t="shared" si="0"/>
        <v>0</v>
      </c>
    </row>
    <row r="14" spans="1:6" ht="21" x14ac:dyDescent="0.35">
      <c r="A14" s="4" t="s">
        <v>9</v>
      </c>
      <c r="B14" s="4" t="s">
        <v>17</v>
      </c>
      <c r="C14" s="4">
        <v>30</v>
      </c>
      <c r="D14" s="4"/>
      <c r="E14" s="4"/>
      <c r="F14" s="9">
        <f t="shared" si="0"/>
        <v>0</v>
      </c>
    </row>
    <row r="15" spans="1:6" ht="21" x14ac:dyDescent="0.35">
      <c r="A15" s="4" t="s">
        <v>21</v>
      </c>
      <c r="B15" s="4" t="s">
        <v>16</v>
      </c>
      <c r="C15" s="4">
        <v>1</v>
      </c>
      <c r="D15" s="4"/>
      <c r="E15" s="4"/>
      <c r="F15" s="9">
        <f t="shared" si="0"/>
        <v>0</v>
      </c>
    </row>
    <row r="16" spans="1:6" ht="21" x14ac:dyDescent="0.35">
      <c r="A16" s="4"/>
      <c r="B16" s="4"/>
      <c r="C16" s="4"/>
      <c r="D16" s="4"/>
      <c r="E16" s="4"/>
      <c r="F16" s="4"/>
    </row>
    <row r="17" spans="1:6" ht="21" x14ac:dyDescent="0.35">
      <c r="A17" s="6" t="s">
        <v>11</v>
      </c>
      <c r="B17" s="4"/>
      <c r="C17" s="4"/>
      <c r="D17" s="4"/>
      <c r="E17" s="4"/>
      <c r="F17" s="8">
        <f>SUM(F3:F16)</f>
        <v>0</v>
      </c>
    </row>
    <row r="18" spans="1:6" ht="21" x14ac:dyDescent="0.35">
      <c r="A18" s="5" t="s">
        <v>13</v>
      </c>
      <c r="B18" s="4"/>
      <c r="C18" s="4"/>
      <c r="D18" s="4"/>
      <c r="E18" s="4"/>
      <c r="F18" s="9">
        <f>F17*0.21</f>
        <v>0</v>
      </c>
    </row>
    <row r="19" spans="1:6" ht="21" x14ac:dyDescent="0.35">
      <c r="A19" s="7" t="s">
        <v>12</v>
      </c>
      <c r="B19" s="4"/>
      <c r="C19" s="4"/>
      <c r="D19" s="4"/>
      <c r="E19" s="4"/>
      <c r="F19" s="10">
        <f>F17*1.21</f>
        <v>0</v>
      </c>
    </row>
    <row r="20" spans="1:6" x14ac:dyDescent="0.25">
      <c r="A20" t="s">
        <v>27</v>
      </c>
    </row>
  </sheetData>
  <mergeCells count="1">
    <mergeCell ref="A1:F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Máša</dc:creator>
  <cp:lastModifiedBy>Uzivatel</cp:lastModifiedBy>
  <cp:lastPrinted>2023-04-20T11:00:08Z</cp:lastPrinted>
  <dcterms:created xsi:type="dcterms:W3CDTF">2023-03-10T09:55:08Z</dcterms:created>
  <dcterms:modified xsi:type="dcterms:W3CDTF">2023-08-17T12:42:48Z</dcterms:modified>
</cp:coreProperties>
</file>